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05" windowWidth="14805" windowHeight="7410" firstSheet="1" activeTab="1"/>
  </bookViews>
  <sheets>
    <sheet name="Лист2" sheetId="2" state="hidden" r:id="rId1"/>
    <sheet name="ІV кв.2021" sheetId="5" r:id="rId2"/>
  </sheets>
  <definedNames>
    <definedName name="_xlnm.Print_Area" localSheetId="1">'ІV кв.2021'!$A$1:$K$74</definedName>
  </definedNames>
  <calcPr calcId="145621"/>
</workbook>
</file>

<file path=xl/calcChain.xml><?xml version="1.0" encoding="utf-8"?>
<calcChain xmlns="http://schemas.openxmlformats.org/spreadsheetml/2006/main">
  <c r="D64" i="5" l="1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I50" i="5"/>
  <c r="F50" i="5"/>
  <c r="J50" i="5" s="1"/>
  <c r="I49" i="5"/>
  <c r="F49" i="5"/>
  <c r="J49" i="5" s="1"/>
  <c r="I48" i="5"/>
  <c r="F48" i="5"/>
  <c r="J48" i="5" s="1"/>
  <c r="I47" i="5"/>
  <c r="F47" i="5"/>
  <c r="J47" i="5" s="1"/>
  <c r="I46" i="5"/>
  <c r="F46" i="5"/>
  <c r="J46" i="5" s="1"/>
  <c r="I45" i="5"/>
  <c r="F45" i="5"/>
  <c r="J45" i="5" s="1"/>
  <c r="I54" i="5"/>
  <c r="F54" i="5"/>
  <c r="J54" i="5" s="1"/>
  <c r="I53" i="5"/>
  <c r="F53" i="5"/>
  <c r="J53" i="5" s="1"/>
  <c r="I51" i="5"/>
  <c r="F51" i="5"/>
  <c r="J51" i="5" s="1"/>
  <c r="I64" i="5"/>
  <c r="F64" i="5"/>
  <c r="J64" i="5" s="1"/>
  <c r="I38" i="5" l="1"/>
  <c r="F38" i="5"/>
  <c r="J38" i="5" s="1"/>
  <c r="I37" i="5"/>
  <c r="F37" i="5"/>
  <c r="J37" i="5" s="1"/>
  <c r="I63" i="5" l="1"/>
  <c r="F63" i="5"/>
  <c r="J63" i="5" s="1"/>
  <c r="I62" i="5"/>
  <c r="F62" i="5"/>
  <c r="J62" i="5" s="1"/>
  <c r="I61" i="5"/>
  <c r="F61" i="5"/>
  <c r="J61" i="5" s="1"/>
  <c r="I60" i="5"/>
  <c r="F60" i="5"/>
  <c r="J60" i="5" s="1"/>
  <c r="I59" i="5"/>
  <c r="F59" i="5"/>
  <c r="J59" i="5" s="1"/>
  <c r="I58" i="5"/>
  <c r="F58" i="5"/>
  <c r="J58" i="5" s="1"/>
  <c r="I57" i="5"/>
  <c r="F57" i="5"/>
  <c r="J57" i="5" s="1"/>
  <c r="I56" i="5"/>
  <c r="F56" i="5"/>
  <c r="J56" i="5" s="1"/>
  <c r="I55" i="5"/>
  <c r="F55" i="5"/>
  <c r="J55" i="5" s="1"/>
  <c r="I42" i="5"/>
  <c r="F42" i="5"/>
  <c r="J42" i="5" s="1"/>
  <c r="I41" i="5"/>
  <c r="F41" i="5"/>
  <c r="J41" i="5" s="1"/>
  <c r="I40" i="5"/>
  <c r="F40" i="5"/>
  <c r="J40" i="5" s="1"/>
  <c r="I39" i="5"/>
  <c r="F39" i="5"/>
  <c r="J39" i="5" s="1"/>
  <c r="I36" i="5"/>
  <c r="F36" i="5"/>
  <c r="J36" i="5" s="1"/>
  <c r="I44" i="5"/>
  <c r="F44" i="5"/>
  <c r="J44" i="5" s="1"/>
  <c r="I43" i="5"/>
  <c r="F43" i="5"/>
  <c r="J43" i="5" s="1"/>
  <c r="I35" i="5"/>
  <c r="F35" i="5"/>
  <c r="J35" i="5" s="1"/>
  <c r="I34" i="5"/>
  <c r="F34" i="5"/>
  <c r="J34" i="5" s="1"/>
  <c r="I33" i="5"/>
  <c r="F33" i="5"/>
  <c r="J33" i="5" s="1"/>
  <c r="I32" i="5"/>
  <c r="F32" i="5"/>
  <c r="J32" i="5" s="1"/>
  <c r="I28" i="5" l="1"/>
  <c r="F28" i="5"/>
  <c r="J28" i="5" s="1"/>
  <c r="I27" i="5"/>
  <c r="F27" i="5"/>
  <c r="J27" i="5" s="1"/>
  <c r="I26" i="5"/>
  <c r="F26" i="5"/>
  <c r="J26" i="5" s="1"/>
  <c r="I30" i="5"/>
  <c r="F30" i="5"/>
  <c r="J30" i="5" s="1"/>
  <c r="I29" i="5"/>
  <c r="F29" i="5"/>
  <c r="J29" i="5" s="1"/>
  <c r="I31" i="5"/>
  <c r="F31" i="5"/>
  <c r="J31" i="5" s="1"/>
  <c r="I25" i="5"/>
  <c r="F25" i="5"/>
  <c r="J25" i="5" s="1"/>
  <c r="F8" i="5"/>
  <c r="J8" i="5" s="1"/>
  <c r="F7" i="5"/>
  <c r="J7" i="5" s="1"/>
  <c r="F9" i="5"/>
  <c r="J9" i="5" s="1"/>
  <c r="F10" i="5"/>
  <c r="J10" i="5" s="1"/>
  <c r="F11" i="5"/>
  <c r="J11" i="5" s="1"/>
  <c r="F12" i="5"/>
  <c r="J12" i="5" s="1"/>
  <c r="F13" i="5"/>
  <c r="J13" i="5" s="1"/>
  <c r="F14" i="5"/>
  <c r="J14" i="5" s="1"/>
  <c r="F15" i="5"/>
  <c r="J15" i="5" s="1"/>
  <c r="F16" i="5"/>
  <c r="J16" i="5" s="1"/>
  <c r="F17" i="5"/>
  <c r="J17" i="5" s="1"/>
  <c r="F18" i="5"/>
  <c r="J18" i="5" s="1"/>
  <c r="F19" i="5"/>
  <c r="J19" i="5" s="1"/>
  <c r="F20" i="5"/>
  <c r="J20" i="5" s="1"/>
  <c r="F21" i="5"/>
  <c r="J21" i="5" s="1"/>
  <c r="F22" i="5"/>
  <c r="J22" i="5" s="1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F6" i="5"/>
  <c r="J6" i="5" s="1"/>
  <c r="I6" i="5"/>
  <c r="D65" i="5" l="1"/>
  <c r="F23" i="5"/>
  <c r="I23" i="5"/>
  <c r="F24" i="5"/>
  <c r="J24" i="5" s="1"/>
  <c r="F5" i="5"/>
  <c r="I24" i="5"/>
  <c r="I5" i="5"/>
  <c r="F65" i="5" l="1"/>
  <c r="J5" i="5"/>
  <c r="J23" i="5"/>
  <c r="J65" i="5" l="1"/>
</calcChain>
</file>

<file path=xl/sharedStrings.xml><?xml version="1.0" encoding="utf-8"?>
<sst xmlns="http://schemas.openxmlformats.org/spreadsheetml/2006/main" count="371" uniqueCount="86">
  <si>
    <t>Інформація про використання благодійних пожертв від фізичних та юридичних осіб</t>
  </si>
  <si>
    <t>Період</t>
  </si>
  <si>
    <t>Найменування юридичної особи(або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</si>
  <si>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</si>
  <si>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 грошовій формі, тис.грн.</t>
  </si>
  <si>
    <t>Перелік товарів і послуг в натуральнній формі</t>
  </si>
  <si>
    <t>Всього товарів і послуг в натуральній формі</t>
  </si>
  <si>
    <t>Використання закладом охорони здоров'я благодійних пожертв, отриманих у грошовій та натуральній(товари і послуги) формі</t>
  </si>
  <si>
    <t>Сума, тис.грн.</t>
  </si>
  <si>
    <t>Перелік використаних товарів та послуг у натуральній формі</t>
  </si>
  <si>
    <t>Сума, тис. грн.</t>
  </si>
  <si>
    <t>Залишок невикорастаних грошових коштів, товарів та послуг на кінець звітного періоду, тис. грн.</t>
  </si>
  <si>
    <t>Благодійний фонд Здоров'я</t>
  </si>
  <si>
    <t>-</t>
  </si>
  <si>
    <t>В натуральній формі (товари і послуги), тис.грн.</t>
  </si>
  <si>
    <t>Напрямки використання у грошовій формі (стаття витрат)</t>
  </si>
  <si>
    <t>Благодійна допомога від фіз.осіб</t>
  </si>
  <si>
    <t>Директор</t>
  </si>
  <si>
    <r>
      <t xml:space="preserve">      </t>
    </r>
    <r>
      <rPr>
        <u/>
        <sz val="12"/>
        <color indexed="8"/>
        <rFont val="Times New Roman"/>
        <family val="1"/>
        <charset val="204"/>
      </rPr>
      <t xml:space="preserve">     І.В. Жицька          </t>
    </r>
  </si>
  <si>
    <t>(підпис)</t>
  </si>
  <si>
    <t>Головний бухгалтер</t>
  </si>
  <si>
    <r>
      <t xml:space="preserve">     </t>
    </r>
    <r>
      <rPr>
        <u/>
        <sz val="12"/>
        <color indexed="8"/>
        <rFont val="Times New Roman"/>
        <family val="1"/>
        <charset val="204"/>
      </rPr>
      <t xml:space="preserve">      В.М. Полулях        </t>
    </r>
  </si>
  <si>
    <t>Бухгалтер</t>
  </si>
  <si>
    <r>
      <t xml:space="preserve">    </t>
    </r>
    <r>
      <rPr>
        <u/>
        <sz val="12"/>
        <color indexed="8"/>
        <rFont val="Times New Roman"/>
        <family val="1"/>
        <charset val="204"/>
      </rPr>
      <t xml:space="preserve">        С.В. Пащенко       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</si>
  <si>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КНП" Павлоградська  лікарня інтенсивного лікування" ПМР" </t>
    </r>
    <r>
      <rPr>
        <b/>
        <sz val="14"/>
        <color indexed="8"/>
        <rFont val="Times New Roman"/>
        <family val="1"/>
        <charset val="204"/>
      </rPr>
      <t xml:space="preserve">за ІV квартал </t>
    </r>
    <r>
      <rPr>
        <sz val="14"/>
        <color indexed="8"/>
        <rFont val="Times New Roman"/>
        <family val="1"/>
        <charset val="204"/>
      </rPr>
      <t>2021 року</t>
    </r>
  </si>
  <si>
    <t>жовтень</t>
  </si>
  <si>
    <t>Кутасепт 1000мл(2)</t>
  </si>
  <si>
    <t>Новокаїн р-р д/ін. 0,5% 200мл фл.(15)</t>
  </si>
  <si>
    <t>Бланк Листок лікар.признач.(5000)</t>
  </si>
  <si>
    <t>Диск DVD-R +ковенрт шт(1000)</t>
  </si>
  <si>
    <t>Швидкий тест д/визнач. антигена COVID-19, COV-S23(40)</t>
  </si>
  <si>
    <t>Проявник концентрований(30)</t>
  </si>
  <si>
    <t>Двері рентгенозахисні ТУ(1)</t>
  </si>
  <si>
    <t>Теплоізол.d 8(100)</t>
  </si>
  <si>
    <t>Кутасепт 1000мл(3)</t>
  </si>
  <si>
    <t>Замок врізний(1)</t>
  </si>
  <si>
    <t>Швидкий тест для визнач.антигена COVID-19, COV-S23(100)</t>
  </si>
  <si>
    <t>Швидкий тест д/визнач. антигена COVID-19, COV-S23(100)</t>
  </si>
  <si>
    <t xml:space="preserve">Поточний ремонт біохімічного аналізатора </t>
  </si>
  <si>
    <t xml:space="preserve">Плата за державну реєстрацію ДІЖ </t>
  </si>
  <si>
    <t xml:space="preserve">Обстеження 1 рентген.кабінету проведен.радіаційного контролю й оформлення </t>
  </si>
  <si>
    <t xml:space="preserve">Робота з проведення експертизи проекту будівництва </t>
  </si>
  <si>
    <t xml:space="preserve">Поточний ремонт електрокардіографа Biomed BE300 № 3020030105 </t>
  </si>
  <si>
    <t xml:space="preserve">Виготовлення проектно-кошторисної документації </t>
  </si>
  <si>
    <t>Комплекти для збору та транспортування біологічних зразків(859)</t>
  </si>
  <si>
    <t>Дімедрол р-н д/ін. 10мг/мл 1мл №10(40), Папаверин р-н д/ін. 20мг/мл 2мл №10(20)</t>
  </si>
  <si>
    <t>листопад</t>
  </si>
  <si>
    <t>Кутасепт Г д/нар.1000мл(2), Кутасепт Ф д/нар.1000мл(1)</t>
  </si>
  <si>
    <t>Лампа Т8 1200мм18Вт 6500Н(8), Лампа Т8 1200мм9Вт 6500Н(2)</t>
  </si>
  <si>
    <t>Новокаїн р-р д/ін. 0,5% 200мл фл.(20), Зонд інтубаційний д/дрен.тонкого кишківника №6(2)</t>
  </si>
  <si>
    <t>Книга обліку харчових продуктів(1)</t>
  </si>
  <si>
    <t>канал 25х16ммL2м(10)</t>
  </si>
  <si>
    <t>Кутасепт Г д/нар.1000мл(3)</t>
  </si>
  <si>
    <t>Люк каналізаційний чорний(2)</t>
  </si>
  <si>
    <t>Зонд інтубаційний д/дрен.тонкого кишківника №6(3)</t>
  </si>
  <si>
    <t>Грунтовка(20), Шпаклівка фінішна 25кг(25), Водоемульсіонка 7кг(21), Вимикач одинарний зовнішній А16-131(4), Плафон д/лампи(4), Вентиляційна решітка 21х21(1), Емаль 2.8 біла(16.8), Уайт-Спірит(1), Емаль 0,9 коричнева(0.9), Вмивальник(1), Змішувач(1)</t>
  </si>
  <si>
    <t>Штатив ШТ-1 [112]</t>
  </si>
  <si>
    <t>грудень</t>
  </si>
  <si>
    <t xml:space="preserve">Лабораторне дослідження </t>
  </si>
  <si>
    <t xml:space="preserve">Поточний ремонт електрокардіографа Юкард100 </t>
  </si>
  <si>
    <t xml:space="preserve">Монтаж дистилятора ДЕ-25 </t>
  </si>
  <si>
    <t xml:space="preserve">Заправка картриджа НР 12А </t>
  </si>
  <si>
    <t xml:space="preserve">Виготовлення бланків </t>
  </si>
  <si>
    <t xml:space="preserve">Заправка картриджа </t>
  </si>
  <si>
    <t xml:space="preserve">Поточний ремонт рентген апарата-РДК-ВСМ-18 </t>
  </si>
  <si>
    <t>Дімедрол р-н д/ін. 10мг/мл 1мл №10(40), Папаверин р-н д/ін. 20мг/мл 2мл №10(40)</t>
  </si>
  <si>
    <t>Лампа LED12Вт Е27(20), Лампа люмінес.TLD-18W(20)</t>
  </si>
  <si>
    <t>Сіль кам`яна для тех.умов(150)</t>
  </si>
  <si>
    <t>Пісок річний фасований (3600)</t>
  </si>
  <si>
    <t>Водоемульсіонка(42), Емаль 2.8 біла(2.8), Емаль 2,8 темно-коричнева(2.8), Емаль 0,9 біла(5.4), Шпаклівка фінішна 25кг(50), Грунт Церезіт СТ-17(10), Макловиця 150х50(1), Уайт-Спірит(1), Вмикач ІІ внутрішній(1), Провід АВВГ 2х2,5(25), Світильник 600х600(4)</t>
  </si>
  <si>
    <t>Кутасепт 1000мл(5)</t>
  </si>
  <si>
    <t>Новокаїн р-р д/ін. 0,5% 200мл фл.(20)</t>
  </si>
  <si>
    <t>Мурашина кислота(2.4)</t>
  </si>
  <si>
    <t>Диск CD+R(1000)</t>
  </si>
  <si>
    <t>Джерело безперебійного живлення [112]</t>
  </si>
  <si>
    <t>Зовнішній оптичний привод [112]</t>
  </si>
  <si>
    <t xml:space="preserve">Ремонт комп'ютера </t>
  </si>
  <si>
    <t xml:space="preserve">Технічне обслуговування стерилізатора парового Гк-100 Артем № 1; Артем № 2 </t>
  </si>
  <si>
    <t xml:space="preserve">Оренда автотранспорту вересень 2021 </t>
  </si>
  <si>
    <t xml:space="preserve">Оренда автотранспорту жовтень 2021 </t>
  </si>
  <si>
    <t>Оренда автотранспорту листопад 2021</t>
  </si>
  <si>
    <t xml:space="preserve">Поточний ремонт апарата Резус-1 № 3154 </t>
  </si>
  <si>
    <t xml:space="preserve">Поточний ремонт машини пральної МСО25 </t>
  </si>
  <si>
    <t xml:space="preserve">Послуга з підготовки пакету документів з внесення змін до відомостей МТБ </t>
  </si>
  <si>
    <t>Дімедрол р-н д/ін. 10мг/мл 1мл №10(60), Папаверин р-н д/ін. 20мг/мл 2мл №10(10)</t>
  </si>
  <si>
    <t xml:space="preserve"> Гучномовець(1)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</si>
</sst>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 ##0.00"/>
  </numFmts>
  <fonts count="13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/>
    <xf numFmtId="0" fontId="3" fillId="0" borderId="1" xfId="0" applyFont="1" applyBorder="1"/>
    <xf numFmtId="0" fontId="3" fillId="0" borderId="0" xfId="0" applyFont="1"/>
    <xf numFmtId="0" fontId="1" fillId="0" borderId="8" xfId="0" applyFont="1" applyBorder="1"/>
    <xf numFmtId="2" fontId="1" fillId="0" borderId="8" xfId="0" applyNumberFormat="1" applyFont="1" applyBorder="1"/>
    <xf numFmtId="2" fontId="6" fillId="0" borderId="1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6" fillId="0" borderId="1" xfId="0" quotePrefix="1" applyFont="1" applyFill="1" applyBorder="1" applyAlignment="1">
      <alignment wrapText="1"/>
    </xf>
    <xf numFmtId="2" fontId="6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top"/>
    </xf>
    <xf numFmtId="0" fontId="9" fillId="0" borderId="1" xfId="0" applyFont="1" applyBorder="1"/>
    <xf numFmtId="0" fontId="10" fillId="0" borderId="0" xfId="0" applyFont="1"/>
    <xf numFmtId="2" fontId="1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9" xfId="0" applyFill="1" applyBorder="1" applyAlignment="1" applyProtection="1">
      <alignment vertical="top" wrapText="1"/>
    </xf>
    <xf numFmtId="164" fontId="0" fillId="0" borderId="9" xfId="0" applyNumberFormat="1" applyFill="1" applyBorder="1" applyAlignment="1" applyProtection="1">
      <alignment horizontal="center" vertical="center"/>
    </xf>
    <xf numFmtId="0" fontId="12" fillId="0" borderId="9" xfId="0" applyFont="1" applyFill="1" applyBorder="1" applyAlignment="1" applyProtection="1">
      <alignment vertical="top" wrapText="1"/>
    </xf>
    <xf numFmtId="164" fontId="0" fillId="2" borderId="9" xfId="0" applyNumberForma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view="pageBreakPreview" topLeftCell="A54" zoomScale="75" zoomScaleNormal="75" zoomScaleSheetLayoutView="75" workbookViewId="0">
      <selection activeCell="D66" sqref="D66"/>
    </sheetView>
  </sheetViews>
  <sheetFormatPr defaultRowHeight="25.5" customHeight="1" x14ac:dyDescent="0.25"/>
  <cols>
    <col min="1" max="1" width="11.5703125" style="1" customWidth="1"/>
    <col min="2" max="2" width="20.5703125" style="1" customWidth="1"/>
    <col min="3" max="3" width="11.42578125" style="1" customWidth="1"/>
    <col min="4" max="4" width="15.7109375" style="1" customWidth="1"/>
    <col min="5" max="5" width="61" style="1" customWidth="1"/>
    <col min="6" max="6" width="16.7109375" style="1" customWidth="1"/>
    <col min="7" max="7" width="15.5703125" style="1" customWidth="1"/>
    <col min="8" max="8" width="11.5703125" style="1" customWidth="1"/>
    <col min="9" max="9" width="62.140625" style="1" customWidth="1"/>
    <col min="10" max="10" width="14.5703125" style="1" customWidth="1"/>
    <col min="11" max="11" width="17.7109375" style="1" customWidth="1"/>
    <col min="12" max="16384" width="9.140625" style="1"/>
  </cols>
  <sheetData>
    <row r="1" spans="1:20" ht="25.5" customHeight="1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6"/>
      <c r="M1" s="6"/>
      <c r="N1" s="6"/>
      <c r="O1" s="6"/>
      <c r="P1" s="6"/>
      <c r="Q1" s="6"/>
      <c r="R1" s="6"/>
      <c r="S1" s="6"/>
      <c r="T1" s="6"/>
    </row>
    <row r="2" spans="1:20" ht="25.5" customHeight="1" x14ac:dyDescent="0.3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6"/>
      <c r="M2" s="6"/>
      <c r="N2" s="6"/>
      <c r="O2" s="6"/>
      <c r="P2" s="6"/>
      <c r="Q2" s="6"/>
      <c r="R2" s="6"/>
      <c r="S2" s="6"/>
      <c r="T2" s="6"/>
    </row>
    <row r="3" spans="1:20" ht="39.75" customHeight="1" x14ac:dyDescent="0.25">
      <c r="A3" s="23" t="s">
        <v>1</v>
      </c>
      <c r="B3" s="19" t="s">
        <v>2</v>
      </c>
      <c r="C3" s="25" t="s">
        <v>3</v>
      </c>
      <c r="D3" s="26"/>
      <c r="E3" s="27"/>
      <c r="F3" s="19" t="s">
        <v>6</v>
      </c>
      <c r="G3" s="25" t="s">
        <v>7</v>
      </c>
      <c r="H3" s="26"/>
      <c r="I3" s="26"/>
      <c r="J3" s="27"/>
      <c r="K3" s="19" t="s">
        <v>11</v>
      </c>
    </row>
    <row r="4" spans="1:20" ht="100.5" customHeight="1" x14ac:dyDescent="0.25">
      <c r="A4" s="24"/>
      <c r="B4" s="20"/>
      <c r="C4" s="4" t="s">
        <v>4</v>
      </c>
      <c r="D4" s="4" t="s">
        <v>14</v>
      </c>
      <c r="E4" s="4" t="s">
        <v>5</v>
      </c>
      <c r="F4" s="20"/>
      <c r="G4" s="4" t="s">
        <v>15</v>
      </c>
      <c r="H4" s="4" t="s">
        <v>8</v>
      </c>
      <c r="I4" s="4" t="s">
        <v>9</v>
      </c>
      <c r="J4" s="4" t="s">
        <v>10</v>
      </c>
      <c r="K4" s="20"/>
    </row>
    <row r="5" spans="1:20" ht="31.5" x14ac:dyDescent="0.25">
      <c r="A5" s="5" t="s">
        <v>25</v>
      </c>
      <c r="B5" s="2" t="s">
        <v>12</v>
      </c>
      <c r="C5" s="3" t="s">
        <v>13</v>
      </c>
      <c r="D5" s="32">
        <f>701.58/1000</f>
        <v>0.70158000000000009</v>
      </c>
      <c r="E5" s="31" t="s">
        <v>26</v>
      </c>
      <c r="F5" s="11">
        <f>SUM(D5)</f>
        <v>0.70158000000000009</v>
      </c>
      <c r="G5" s="12" t="s">
        <v>13</v>
      </c>
      <c r="H5" s="12" t="s">
        <v>13</v>
      </c>
      <c r="I5" s="13" t="str">
        <f t="shared" ref="I5:I24" si="0">E5</f>
        <v>Кутасепт 1000мл(2)</v>
      </c>
      <c r="J5" s="14">
        <f t="shared" ref="J5:J23" si="1">F5</f>
        <v>0.70158000000000009</v>
      </c>
      <c r="K5" s="3" t="s">
        <v>13</v>
      </c>
    </row>
    <row r="6" spans="1:20" ht="31.5" x14ac:dyDescent="0.25">
      <c r="A6" s="5" t="s">
        <v>25</v>
      </c>
      <c r="B6" s="2" t="s">
        <v>12</v>
      </c>
      <c r="C6" s="3" t="s">
        <v>13</v>
      </c>
      <c r="D6" s="32">
        <f>295.05/1000</f>
        <v>0.29505000000000003</v>
      </c>
      <c r="E6" s="31" t="s">
        <v>27</v>
      </c>
      <c r="F6" s="11">
        <f>SUM(D6)</f>
        <v>0.29505000000000003</v>
      </c>
      <c r="G6" s="12" t="s">
        <v>13</v>
      </c>
      <c r="H6" s="12" t="s">
        <v>13</v>
      </c>
      <c r="I6" s="13" t="str">
        <f t="shared" ref="I6" si="2">E6</f>
        <v>Новокаїн р-р д/ін. 0,5% 200мл фл.(15)</v>
      </c>
      <c r="J6" s="14">
        <f t="shared" ref="J6" si="3">F6</f>
        <v>0.29505000000000003</v>
      </c>
      <c r="K6" s="3" t="s">
        <v>13</v>
      </c>
    </row>
    <row r="7" spans="1:20" ht="31.5" x14ac:dyDescent="0.25">
      <c r="A7" s="5" t="s">
        <v>25</v>
      </c>
      <c r="B7" s="2" t="s">
        <v>12</v>
      </c>
      <c r="C7" s="3" t="s">
        <v>13</v>
      </c>
      <c r="D7" s="32">
        <f>1650/1000</f>
        <v>1.65</v>
      </c>
      <c r="E7" s="31" t="s">
        <v>28</v>
      </c>
      <c r="F7" s="11">
        <f t="shared" ref="F7:F22" si="4">SUM(D7)</f>
        <v>1.65</v>
      </c>
      <c r="G7" s="12"/>
      <c r="H7" s="12"/>
      <c r="I7" s="13" t="str">
        <f t="shared" si="0"/>
        <v>Бланк Листок лікар.признач.(5000)</v>
      </c>
      <c r="J7" s="14">
        <f t="shared" si="1"/>
        <v>1.65</v>
      </c>
      <c r="K7" s="3"/>
    </row>
    <row r="8" spans="1:20" ht="31.5" x14ac:dyDescent="0.25">
      <c r="A8" s="5" t="s">
        <v>25</v>
      </c>
      <c r="B8" s="2" t="s">
        <v>12</v>
      </c>
      <c r="C8" s="3" t="s">
        <v>13</v>
      </c>
      <c r="D8" s="32">
        <f>6840/1000</f>
        <v>6.84</v>
      </c>
      <c r="E8" s="31" t="s">
        <v>29</v>
      </c>
      <c r="F8" s="11">
        <f t="shared" si="4"/>
        <v>6.84</v>
      </c>
      <c r="G8" s="12"/>
      <c r="H8" s="12"/>
      <c r="I8" s="13" t="str">
        <f t="shared" si="0"/>
        <v>Диск DVD-R +ковенрт шт(1000)</v>
      </c>
      <c r="J8" s="14">
        <f t="shared" si="1"/>
        <v>6.84</v>
      </c>
      <c r="K8" s="3"/>
    </row>
    <row r="9" spans="1:20" ht="31.5" x14ac:dyDescent="0.25">
      <c r="A9" s="5" t="s">
        <v>25</v>
      </c>
      <c r="B9" s="2" t="s">
        <v>12</v>
      </c>
      <c r="C9" s="3" t="s">
        <v>13</v>
      </c>
      <c r="D9" s="32">
        <f>4400/1000</f>
        <v>4.4000000000000004</v>
      </c>
      <c r="E9" s="31" t="s">
        <v>30</v>
      </c>
      <c r="F9" s="11">
        <f t="shared" si="4"/>
        <v>4.4000000000000004</v>
      </c>
      <c r="G9" s="12"/>
      <c r="H9" s="12"/>
      <c r="I9" s="13" t="str">
        <f t="shared" si="0"/>
        <v>Швидкий тест д/визнач. антигена COVID-19, COV-S23(40)</v>
      </c>
      <c r="J9" s="14">
        <f t="shared" si="1"/>
        <v>4.4000000000000004</v>
      </c>
      <c r="K9" s="3"/>
    </row>
    <row r="10" spans="1:20" ht="31.5" x14ac:dyDescent="0.25">
      <c r="A10" s="5" t="s">
        <v>25</v>
      </c>
      <c r="B10" s="2" t="s">
        <v>12</v>
      </c>
      <c r="C10" s="3" t="s">
        <v>13</v>
      </c>
      <c r="D10" s="32">
        <f>696/1000</f>
        <v>0.69599999999999995</v>
      </c>
      <c r="E10" s="31" t="s">
        <v>31</v>
      </c>
      <c r="F10" s="11">
        <f t="shared" si="4"/>
        <v>0.69599999999999995</v>
      </c>
      <c r="G10" s="12"/>
      <c r="H10" s="12"/>
      <c r="I10" s="13" t="str">
        <f t="shared" si="0"/>
        <v>Проявник концентрований(30)</v>
      </c>
      <c r="J10" s="14">
        <f t="shared" si="1"/>
        <v>0.69599999999999995</v>
      </c>
      <c r="K10" s="3"/>
    </row>
    <row r="11" spans="1:20" ht="31.5" x14ac:dyDescent="0.25">
      <c r="A11" s="5" t="s">
        <v>25</v>
      </c>
      <c r="B11" s="2" t="s">
        <v>12</v>
      </c>
      <c r="C11" s="3" t="s">
        <v>13</v>
      </c>
      <c r="D11" s="32">
        <f>25380/1000</f>
        <v>25.38</v>
      </c>
      <c r="E11" s="31" t="s">
        <v>32</v>
      </c>
      <c r="F11" s="11">
        <f t="shared" si="4"/>
        <v>25.38</v>
      </c>
      <c r="G11" s="12"/>
      <c r="H11" s="12"/>
      <c r="I11" s="13" t="str">
        <f t="shared" si="0"/>
        <v>Двері рентгенозахисні ТУ(1)</v>
      </c>
      <c r="J11" s="14">
        <f t="shared" si="1"/>
        <v>25.38</v>
      </c>
      <c r="K11" s="3"/>
    </row>
    <row r="12" spans="1:20" ht="31.5" x14ac:dyDescent="0.25">
      <c r="A12" s="5" t="s">
        <v>25</v>
      </c>
      <c r="B12" s="2" t="s">
        <v>12</v>
      </c>
      <c r="C12" s="3" t="s">
        <v>13</v>
      </c>
      <c r="D12" s="32">
        <f>2700/1000</f>
        <v>2.7</v>
      </c>
      <c r="E12" s="31" t="s">
        <v>33</v>
      </c>
      <c r="F12" s="11">
        <f t="shared" si="4"/>
        <v>2.7</v>
      </c>
      <c r="G12" s="12"/>
      <c r="H12" s="12"/>
      <c r="I12" s="13" t="str">
        <f t="shared" si="0"/>
        <v>Теплоізол.d 8(100)</v>
      </c>
      <c r="J12" s="14">
        <f t="shared" si="1"/>
        <v>2.7</v>
      </c>
      <c r="K12" s="3"/>
    </row>
    <row r="13" spans="1:20" ht="31.5" x14ac:dyDescent="0.25">
      <c r="A13" s="5" t="s">
        <v>25</v>
      </c>
      <c r="B13" s="2" t="s">
        <v>12</v>
      </c>
      <c r="C13" s="3" t="s">
        <v>13</v>
      </c>
      <c r="D13" s="32">
        <f>1052.37/1000</f>
        <v>1.0523699999999998</v>
      </c>
      <c r="E13" s="31" t="s">
        <v>34</v>
      </c>
      <c r="F13" s="11">
        <f t="shared" si="4"/>
        <v>1.0523699999999998</v>
      </c>
      <c r="G13" s="12"/>
      <c r="H13" s="12"/>
      <c r="I13" s="13" t="str">
        <f t="shared" si="0"/>
        <v>Кутасепт 1000мл(3)</v>
      </c>
      <c r="J13" s="14">
        <f t="shared" si="1"/>
        <v>1.0523699999999998</v>
      </c>
      <c r="K13" s="3"/>
    </row>
    <row r="14" spans="1:20" ht="31.5" x14ac:dyDescent="0.25">
      <c r="A14" s="5" t="s">
        <v>25</v>
      </c>
      <c r="B14" s="2" t="s">
        <v>12</v>
      </c>
      <c r="C14" s="3" t="s">
        <v>13</v>
      </c>
      <c r="D14" s="32">
        <f>450/1000</f>
        <v>0.45</v>
      </c>
      <c r="E14" s="31" t="s">
        <v>35</v>
      </c>
      <c r="F14" s="11">
        <f t="shared" si="4"/>
        <v>0.45</v>
      </c>
      <c r="G14" s="12"/>
      <c r="H14" s="12"/>
      <c r="I14" s="13" t="str">
        <f t="shared" si="0"/>
        <v>Замок врізний(1)</v>
      </c>
      <c r="J14" s="14">
        <f t="shared" si="1"/>
        <v>0.45</v>
      </c>
      <c r="K14" s="3"/>
    </row>
    <row r="15" spans="1:20" ht="31.5" x14ac:dyDescent="0.25">
      <c r="A15" s="5" t="s">
        <v>25</v>
      </c>
      <c r="B15" s="2" t="s">
        <v>12</v>
      </c>
      <c r="C15" s="3" t="s">
        <v>13</v>
      </c>
      <c r="D15" s="32">
        <f>10000/1000</f>
        <v>10</v>
      </c>
      <c r="E15" s="31" t="s">
        <v>36</v>
      </c>
      <c r="F15" s="11">
        <f t="shared" si="4"/>
        <v>10</v>
      </c>
      <c r="G15" s="12"/>
      <c r="H15" s="12"/>
      <c r="I15" s="13" t="str">
        <f t="shared" si="0"/>
        <v>Швидкий тест для визнач.антигена COVID-19, COV-S23(100)</v>
      </c>
      <c r="J15" s="14">
        <f t="shared" si="1"/>
        <v>10</v>
      </c>
      <c r="K15" s="3"/>
    </row>
    <row r="16" spans="1:20" ht="31.5" x14ac:dyDescent="0.25">
      <c r="A16" s="5" t="s">
        <v>25</v>
      </c>
      <c r="B16" s="2" t="s">
        <v>12</v>
      </c>
      <c r="C16" s="3" t="s">
        <v>13</v>
      </c>
      <c r="D16" s="32">
        <f>11000/1000</f>
        <v>11</v>
      </c>
      <c r="E16" s="31" t="s">
        <v>37</v>
      </c>
      <c r="F16" s="11">
        <f t="shared" si="4"/>
        <v>11</v>
      </c>
      <c r="G16" s="12"/>
      <c r="H16" s="12"/>
      <c r="I16" s="13" t="str">
        <f t="shared" si="0"/>
        <v>Швидкий тест д/визнач. антигена COVID-19, COV-S23(100)</v>
      </c>
      <c r="J16" s="14">
        <f t="shared" si="1"/>
        <v>11</v>
      </c>
      <c r="K16" s="3"/>
    </row>
    <row r="17" spans="1:11" ht="31.5" x14ac:dyDescent="0.25">
      <c r="A17" s="5" t="s">
        <v>25</v>
      </c>
      <c r="B17" s="2" t="s">
        <v>12</v>
      </c>
      <c r="C17" s="3" t="s">
        <v>13</v>
      </c>
      <c r="D17" s="32">
        <f>9000/1000</f>
        <v>9</v>
      </c>
      <c r="E17" s="33" t="s">
        <v>38</v>
      </c>
      <c r="F17" s="11">
        <f t="shared" si="4"/>
        <v>9</v>
      </c>
      <c r="G17" s="12"/>
      <c r="H17" s="12"/>
      <c r="I17" s="13" t="str">
        <f t="shared" si="0"/>
        <v xml:space="preserve">Поточний ремонт біохімічного аналізатора </v>
      </c>
      <c r="J17" s="14">
        <f t="shared" si="1"/>
        <v>9</v>
      </c>
      <c r="K17" s="3"/>
    </row>
    <row r="18" spans="1:11" ht="31.5" x14ac:dyDescent="0.25">
      <c r="A18" s="5" t="s">
        <v>25</v>
      </c>
      <c r="B18" s="2" t="s">
        <v>12</v>
      </c>
      <c r="C18" s="3" t="s">
        <v>13</v>
      </c>
      <c r="D18" s="32">
        <f>532/1000</f>
        <v>0.53200000000000003</v>
      </c>
      <c r="E18" s="33" t="s">
        <v>39</v>
      </c>
      <c r="F18" s="11">
        <f t="shared" si="4"/>
        <v>0.53200000000000003</v>
      </c>
      <c r="G18" s="12"/>
      <c r="H18" s="12"/>
      <c r="I18" s="13" t="str">
        <f t="shared" si="0"/>
        <v xml:space="preserve">Плата за державну реєстрацію ДІЖ </v>
      </c>
      <c r="J18" s="14">
        <f t="shared" si="1"/>
        <v>0.53200000000000003</v>
      </c>
      <c r="K18" s="3"/>
    </row>
    <row r="19" spans="1:11" ht="47.25" x14ac:dyDescent="0.25">
      <c r="A19" s="5" t="s">
        <v>25</v>
      </c>
      <c r="B19" s="2" t="s">
        <v>12</v>
      </c>
      <c r="C19" s="3" t="s">
        <v>13</v>
      </c>
      <c r="D19" s="32">
        <f>12676.52/1000</f>
        <v>12.67652</v>
      </c>
      <c r="E19" s="33" t="s">
        <v>40</v>
      </c>
      <c r="F19" s="11">
        <f t="shared" si="4"/>
        <v>12.67652</v>
      </c>
      <c r="G19" s="12"/>
      <c r="H19" s="12"/>
      <c r="I19" s="13" t="str">
        <f t="shared" si="0"/>
        <v xml:space="preserve">Обстеження 1 рентген.кабінету проведен.радіаційного контролю й оформлення </v>
      </c>
      <c r="J19" s="14">
        <f t="shared" si="1"/>
        <v>12.67652</v>
      </c>
      <c r="K19" s="3"/>
    </row>
    <row r="20" spans="1:11" ht="31.5" x14ac:dyDescent="0.25">
      <c r="A20" s="5" t="s">
        <v>25</v>
      </c>
      <c r="B20" s="2" t="s">
        <v>12</v>
      </c>
      <c r="C20" s="3" t="s">
        <v>13</v>
      </c>
      <c r="D20" s="32">
        <f>4255.68/1000</f>
        <v>4.2556799999999999</v>
      </c>
      <c r="E20" s="33" t="s">
        <v>41</v>
      </c>
      <c r="F20" s="11">
        <f t="shared" si="4"/>
        <v>4.2556799999999999</v>
      </c>
      <c r="G20" s="12"/>
      <c r="H20" s="12"/>
      <c r="I20" s="13" t="str">
        <f t="shared" si="0"/>
        <v xml:space="preserve">Робота з проведення експертизи проекту будівництва </v>
      </c>
      <c r="J20" s="14">
        <f t="shared" si="1"/>
        <v>4.2556799999999999</v>
      </c>
      <c r="K20" s="3"/>
    </row>
    <row r="21" spans="1:11" ht="31.5" x14ac:dyDescent="0.25">
      <c r="A21" s="5" t="s">
        <v>25</v>
      </c>
      <c r="B21" s="2" t="s">
        <v>12</v>
      </c>
      <c r="C21" s="3" t="s">
        <v>13</v>
      </c>
      <c r="D21" s="32">
        <f>1950/1000</f>
        <v>1.95</v>
      </c>
      <c r="E21" s="33" t="s">
        <v>42</v>
      </c>
      <c r="F21" s="11">
        <f t="shared" si="4"/>
        <v>1.95</v>
      </c>
      <c r="G21" s="12"/>
      <c r="H21" s="12"/>
      <c r="I21" s="13" t="str">
        <f t="shared" si="0"/>
        <v xml:space="preserve">Поточний ремонт електрокардіографа Biomed BE300 № 3020030105 </v>
      </c>
      <c r="J21" s="14">
        <f t="shared" si="1"/>
        <v>1.95</v>
      </c>
      <c r="K21" s="3"/>
    </row>
    <row r="22" spans="1:11" ht="31.5" x14ac:dyDescent="0.25">
      <c r="A22" s="5" t="s">
        <v>25</v>
      </c>
      <c r="B22" s="2" t="s">
        <v>12</v>
      </c>
      <c r="C22" s="3" t="s">
        <v>13</v>
      </c>
      <c r="D22" s="32">
        <f>28537.45/1000</f>
        <v>28.53745</v>
      </c>
      <c r="E22" s="33" t="s">
        <v>43</v>
      </c>
      <c r="F22" s="11">
        <f t="shared" si="4"/>
        <v>28.53745</v>
      </c>
      <c r="G22" s="12"/>
      <c r="H22" s="12"/>
      <c r="I22" s="13" t="str">
        <f t="shared" si="0"/>
        <v xml:space="preserve">Виготовлення проектно-кошторисної документації </v>
      </c>
      <c r="J22" s="14">
        <f t="shared" si="1"/>
        <v>28.53745</v>
      </c>
      <c r="K22" s="3"/>
    </row>
    <row r="23" spans="1:11" ht="47.25" x14ac:dyDescent="0.25">
      <c r="A23" s="5" t="s">
        <v>25</v>
      </c>
      <c r="B23" s="2" t="s">
        <v>16</v>
      </c>
      <c r="C23" s="3" t="s">
        <v>13</v>
      </c>
      <c r="D23" s="32">
        <f>23132.87/1000</f>
        <v>23.13287</v>
      </c>
      <c r="E23" s="31" t="s">
        <v>44</v>
      </c>
      <c r="F23" s="11">
        <f>SUM(D23)</f>
        <v>23.13287</v>
      </c>
      <c r="G23" s="12" t="s">
        <v>13</v>
      </c>
      <c r="H23" s="12" t="s">
        <v>13</v>
      </c>
      <c r="I23" s="13" t="str">
        <f t="shared" si="0"/>
        <v>Комплекти для збору та транспортування біологічних зразків(859)</v>
      </c>
      <c r="J23" s="14">
        <f t="shared" si="1"/>
        <v>23.13287</v>
      </c>
      <c r="K23" s="3" t="s">
        <v>13</v>
      </c>
    </row>
    <row r="24" spans="1:11" ht="47.25" x14ac:dyDescent="0.25">
      <c r="A24" s="5" t="s">
        <v>25</v>
      </c>
      <c r="B24" s="2" t="s">
        <v>16</v>
      </c>
      <c r="C24" s="3" t="s">
        <v>13</v>
      </c>
      <c r="D24" s="32">
        <f>516.8/1000</f>
        <v>0.51679999999999993</v>
      </c>
      <c r="E24" s="31" t="s">
        <v>45</v>
      </c>
      <c r="F24" s="11">
        <f t="shared" ref="F24" si="5">SUM(D24)</f>
        <v>0.51679999999999993</v>
      </c>
      <c r="G24" s="12" t="s">
        <v>13</v>
      </c>
      <c r="H24" s="12" t="s">
        <v>13</v>
      </c>
      <c r="I24" s="13" t="str">
        <f t="shared" si="0"/>
        <v>Дімедрол р-н д/ін. 10мг/мл 1мл №10(40), Папаверин р-н д/ін. 20мг/мл 2мл №10(20)</v>
      </c>
      <c r="J24" s="14">
        <f t="shared" ref="J24" si="6">F24</f>
        <v>0.51679999999999993</v>
      </c>
      <c r="K24" s="3" t="s">
        <v>13</v>
      </c>
    </row>
    <row r="25" spans="1:11" ht="31.5" x14ac:dyDescent="0.25">
      <c r="A25" s="5" t="s">
        <v>46</v>
      </c>
      <c r="B25" s="2" t="s">
        <v>12</v>
      </c>
      <c r="C25" s="3" t="s">
        <v>13</v>
      </c>
      <c r="D25" s="32">
        <f>41040/1000</f>
        <v>41.04</v>
      </c>
      <c r="E25" s="31" t="s">
        <v>32</v>
      </c>
      <c r="F25" s="11">
        <f t="shared" ref="F25:F31" si="7">SUM(D25)</f>
        <v>41.04</v>
      </c>
      <c r="G25" s="12" t="s">
        <v>13</v>
      </c>
      <c r="H25" s="12" t="s">
        <v>13</v>
      </c>
      <c r="I25" s="13" t="str">
        <f t="shared" ref="I25:I63" si="8">E25</f>
        <v>Двері рентгенозахисні ТУ(1)</v>
      </c>
      <c r="J25" s="14">
        <f t="shared" ref="J25:J63" si="9">F25</f>
        <v>41.04</v>
      </c>
      <c r="K25" s="3" t="s">
        <v>13</v>
      </c>
    </row>
    <row r="26" spans="1:11" ht="31.5" x14ac:dyDescent="0.25">
      <c r="A26" s="5" t="s">
        <v>46</v>
      </c>
      <c r="B26" s="2" t="s">
        <v>12</v>
      </c>
      <c r="C26" s="3" t="s">
        <v>13</v>
      </c>
      <c r="D26" s="32">
        <f>1023.92/1000</f>
        <v>1.0239199999999999</v>
      </c>
      <c r="E26" s="31" t="s">
        <v>47</v>
      </c>
      <c r="F26" s="11">
        <f t="shared" si="7"/>
        <v>1.0239199999999999</v>
      </c>
      <c r="G26" s="12" t="s">
        <v>13</v>
      </c>
      <c r="H26" s="12" t="s">
        <v>13</v>
      </c>
      <c r="I26" s="13" t="str">
        <f t="shared" si="8"/>
        <v>Кутасепт Г д/нар.1000мл(2), Кутасепт Ф д/нар.1000мл(1)</v>
      </c>
      <c r="J26" s="14">
        <f t="shared" si="9"/>
        <v>1.0239199999999999</v>
      </c>
      <c r="K26" s="3" t="s">
        <v>13</v>
      </c>
    </row>
    <row r="27" spans="1:11" ht="31.5" x14ac:dyDescent="0.25">
      <c r="A27" s="5" t="s">
        <v>46</v>
      </c>
      <c r="B27" s="2" t="s">
        <v>12</v>
      </c>
      <c r="C27" s="3" t="s">
        <v>13</v>
      </c>
      <c r="D27" s="32">
        <f>620/1000</f>
        <v>0.62</v>
      </c>
      <c r="E27" s="31" t="s">
        <v>48</v>
      </c>
      <c r="F27" s="11">
        <f t="shared" si="7"/>
        <v>0.62</v>
      </c>
      <c r="G27" s="12" t="s">
        <v>13</v>
      </c>
      <c r="H27" s="12" t="s">
        <v>13</v>
      </c>
      <c r="I27" s="13" t="str">
        <f t="shared" si="8"/>
        <v>Лампа Т8 1200мм18Вт 6500Н(8), Лампа Т8 1200мм9Вт 6500Н(2)</v>
      </c>
      <c r="J27" s="14">
        <f t="shared" si="9"/>
        <v>0.62</v>
      </c>
      <c r="K27" s="3" t="s">
        <v>13</v>
      </c>
    </row>
    <row r="28" spans="1:11" ht="31.5" x14ac:dyDescent="0.25">
      <c r="A28" s="5" t="s">
        <v>46</v>
      </c>
      <c r="B28" s="2" t="s">
        <v>12</v>
      </c>
      <c r="C28" s="3" t="s">
        <v>13</v>
      </c>
      <c r="D28" s="32">
        <f>2454.63/1000</f>
        <v>2.4546300000000003</v>
      </c>
      <c r="E28" s="31" t="s">
        <v>49</v>
      </c>
      <c r="F28" s="11">
        <f t="shared" ref="F28" si="10">SUM(D28)</f>
        <v>2.4546300000000003</v>
      </c>
      <c r="G28" s="12" t="s">
        <v>13</v>
      </c>
      <c r="H28" s="12" t="s">
        <v>13</v>
      </c>
      <c r="I28" s="13" t="str">
        <f t="shared" ref="I28" si="11">E28</f>
        <v>Новокаїн р-р д/ін. 0,5% 200мл фл.(20), Зонд інтубаційний д/дрен.тонкого кишківника №6(2)</v>
      </c>
      <c r="J28" s="14">
        <f t="shared" ref="J28" si="12">F28</f>
        <v>2.4546300000000003</v>
      </c>
      <c r="K28" s="3" t="s">
        <v>13</v>
      </c>
    </row>
    <row r="29" spans="1:11" ht="31.5" x14ac:dyDescent="0.25">
      <c r="A29" s="5" t="s">
        <v>46</v>
      </c>
      <c r="B29" s="2" t="s">
        <v>12</v>
      </c>
      <c r="C29" s="3" t="s">
        <v>13</v>
      </c>
      <c r="D29" s="32">
        <f>190/1000</f>
        <v>0.19</v>
      </c>
      <c r="E29" s="31" t="s">
        <v>50</v>
      </c>
      <c r="F29" s="11">
        <f t="shared" ref="F29:F30" si="13">SUM(D29)</f>
        <v>0.19</v>
      </c>
      <c r="G29" s="12" t="s">
        <v>13</v>
      </c>
      <c r="H29" s="12" t="s">
        <v>13</v>
      </c>
      <c r="I29" s="13" t="str">
        <f t="shared" ref="I29:I30" si="14">E29</f>
        <v>Книга обліку харчових продуктів(1)</v>
      </c>
      <c r="J29" s="14">
        <f t="shared" ref="J29:J30" si="15">F29</f>
        <v>0.19</v>
      </c>
      <c r="K29" s="3" t="s">
        <v>13</v>
      </c>
    </row>
    <row r="30" spans="1:11" ht="31.5" x14ac:dyDescent="0.25">
      <c r="A30" s="5" t="s">
        <v>46</v>
      </c>
      <c r="B30" s="2" t="s">
        <v>12</v>
      </c>
      <c r="C30" s="3" t="s">
        <v>13</v>
      </c>
      <c r="D30" s="32">
        <f>1224.5/1000</f>
        <v>1.2244999999999999</v>
      </c>
      <c r="E30" s="31" t="s">
        <v>51</v>
      </c>
      <c r="F30" s="11">
        <f t="shared" si="13"/>
        <v>1.2244999999999999</v>
      </c>
      <c r="G30" s="12" t="s">
        <v>13</v>
      </c>
      <c r="H30" s="12" t="s">
        <v>13</v>
      </c>
      <c r="I30" s="13" t="str">
        <f t="shared" si="14"/>
        <v>канал 25х16ммL2м(10)</v>
      </c>
      <c r="J30" s="14">
        <f t="shared" si="15"/>
        <v>1.2244999999999999</v>
      </c>
      <c r="K30" s="3" t="s">
        <v>13</v>
      </c>
    </row>
    <row r="31" spans="1:11" ht="31.5" x14ac:dyDescent="0.25">
      <c r="A31" s="5" t="s">
        <v>46</v>
      </c>
      <c r="B31" s="2" t="s">
        <v>12</v>
      </c>
      <c r="C31" s="3" t="s">
        <v>13</v>
      </c>
      <c r="D31" s="32">
        <f>1052.37/1000</f>
        <v>1.0523699999999998</v>
      </c>
      <c r="E31" s="31" t="s">
        <v>52</v>
      </c>
      <c r="F31" s="11">
        <f t="shared" si="7"/>
        <v>1.0523699999999998</v>
      </c>
      <c r="G31" s="12" t="s">
        <v>13</v>
      </c>
      <c r="H31" s="12" t="s">
        <v>13</v>
      </c>
      <c r="I31" s="13" t="str">
        <f t="shared" si="8"/>
        <v>Кутасепт Г д/нар.1000мл(3)</v>
      </c>
      <c r="J31" s="14">
        <f t="shared" si="9"/>
        <v>1.0523699999999998</v>
      </c>
      <c r="K31" s="3" t="s">
        <v>13</v>
      </c>
    </row>
    <row r="32" spans="1:11" ht="31.5" x14ac:dyDescent="0.25">
      <c r="A32" s="5" t="s">
        <v>46</v>
      </c>
      <c r="B32" s="2" t="s">
        <v>12</v>
      </c>
      <c r="C32" s="3" t="s">
        <v>13</v>
      </c>
      <c r="D32" s="32">
        <f>3940/1000</f>
        <v>3.94</v>
      </c>
      <c r="E32" s="31" t="s">
        <v>53</v>
      </c>
      <c r="F32" s="11">
        <f>SUM(D32)</f>
        <v>3.94</v>
      </c>
      <c r="G32" s="12" t="s">
        <v>13</v>
      </c>
      <c r="H32" s="12" t="s">
        <v>13</v>
      </c>
      <c r="I32" s="13" t="str">
        <f t="shared" si="8"/>
        <v>Люк каналізаційний чорний(2)</v>
      </c>
      <c r="J32" s="14">
        <f t="shared" si="9"/>
        <v>3.94</v>
      </c>
      <c r="K32" s="3" t="s">
        <v>13</v>
      </c>
    </row>
    <row r="33" spans="1:11" ht="31.5" x14ac:dyDescent="0.25">
      <c r="A33" s="5" t="s">
        <v>46</v>
      </c>
      <c r="B33" s="2" t="s">
        <v>12</v>
      </c>
      <c r="C33" s="3" t="s">
        <v>13</v>
      </c>
      <c r="D33" s="32">
        <f>848.67/1000</f>
        <v>0.84866999999999992</v>
      </c>
      <c r="E33" s="31" t="s">
        <v>54</v>
      </c>
      <c r="F33" s="11">
        <f t="shared" ref="F33:F63" si="16">SUM(D33)</f>
        <v>0.84866999999999992</v>
      </c>
      <c r="G33" s="12" t="s">
        <v>13</v>
      </c>
      <c r="H33" s="12" t="s">
        <v>13</v>
      </c>
      <c r="I33" s="13" t="str">
        <f t="shared" si="8"/>
        <v>Зонд інтубаційний д/дрен.тонкого кишківника №6(3)</v>
      </c>
      <c r="J33" s="14">
        <f t="shared" si="9"/>
        <v>0.84866999999999992</v>
      </c>
      <c r="K33" s="3" t="s">
        <v>13</v>
      </c>
    </row>
    <row r="34" spans="1:11" ht="78.75" x14ac:dyDescent="0.25">
      <c r="A34" s="5" t="s">
        <v>46</v>
      </c>
      <c r="B34" s="2" t="s">
        <v>12</v>
      </c>
      <c r="C34" s="3" t="s">
        <v>13</v>
      </c>
      <c r="D34" s="32">
        <f>4378/1000</f>
        <v>4.3780000000000001</v>
      </c>
      <c r="E34" s="31" t="s">
        <v>55</v>
      </c>
      <c r="F34" s="11">
        <f t="shared" si="16"/>
        <v>4.3780000000000001</v>
      </c>
      <c r="G34" s="12" t="s">
        <v>13</v>
      </c>
      <c r="H34" s="12" t="s">
        <v>13</v>
      </c>
      <c r="I34" s="13" t="str">
        <f t="shared" si="8"/>
        <v>Грунтовка(20), Шпаклівка фінішна 25кг(25), Водоемульсіонка 7кг(21), Вимикач одинарний зовнішній А16-131(4), Плафон д/лампи(4), Вентиляційна решітка 21х21(1), Емаль 2.8 біла(16.8), Уайт-Спірит(1), Емаль 0,9 коричнева(0.9), Вмивальник(1), Змішувач(1)</v>
      </c>
      <c r="J34" s="14">
        <f t="shared" si="9"/>
        <v>4.3780000000000001</v>
      </c>
      <c r="K34" s="3" t="s">
        <v>13</v>
      </c>
    </row>
    <row r="35" spans="1:11" ht="47.25" x14ac:dyDescent="0.25">
      <c r="A35" s="5" t="s">
        <v>46</v>
      </c>
      <c r="B35" s="2" t="s">
        <v>12</v>
      </c>
      <c r="C35" s="3" t="s">
        <v>13</v>
      </c>
      <c r="D35" s="32">
        <f>8000/1000</f>
        <v>8</v>
      </c>
      <c r="E35" s="31" t="s">
        <v>56</v>
      </c>
      <c r="F35" s="11">
        <f t="shared" si="16"/>
        <v>8</v>
      </c>
      <c r="G35" s="12" t="s">
        <v>13</v>
      </c>
      <c r="H35" s="12" t="s">
        <v>13</v>
      </c>
      <c r="I35" s="13" t="str">
        <f t="shared" si="8"/>
        <v>Штатив ШТ-1 [112]</v>
      </c>
      <c r="J35" s="14">
        <f t="shared" si="9"/>
        <v>8</v>
      </c>
      <c r="K35" s="3" t="s">
        <v>13</v>
      </c>
    </row>
    <row r="36" spans="1:11" ht="31.5" x14ac:dyDescent="0.25">
      <c r="A36" s="5" t="s">
        <v>46</v>
      </c>
      <c r="B36" s="2" t="s">
        <v>12</v>
      </c>
      <c r="C36" s="3" t="s">
        <v>13</v>
      </c>
      <c r="D36" s="32">
        <f>3729.6/1000</f>
        <v>3.7296</v>
      </c>
      <c r="E36" s="33" t="s">
        <v>58</v>
      </c>
      <c r="F36" s="11">
        <f>SUM(D36)</f>
        <v>3.7296</v>
      </c>
      <c r="G36" s="12" t="s">
        <v>13</v>
      </c>
      <c r="H36" s="12" t="s">
        <v>13</v>
      </c>
      <c r="I36" s="13" t="str">
        <f>E36</f>
        <v xml:space="preserve">Лабораторне дослідження </v>
      </c>
      <c r="J36" s="14">
        <f>F36</f>
        <v>3.7296</v>
      </c>
      <c r="K36" s="3"/>
    </row>
    <row r="37" spans="1:11" ht="31.5" x14ac:dyDescent="0.25">
      <c r="A37" s="5" t="s">
        <v>46</v>
      </c>
      <c r="B37" s="2" t="s">
        <v>12</v>
      </c>
      <c r="C37" s="3" t="s">
        <v>13</v>
      </c>
      <c r="D37" s="32">
        <f>2940/1000</f>
        <v>2.94</v>
      </c>
      <c r="E37" s="33" t="s">
        <v>59</v>
      </c>
      <c r="F37" s="11">
        <f t="shared" ref="F37" si="17">SUM(D37)</f>
        <v>2.94</v>
      </c>
      <c r="G37" s="12" t="s">
        <v>13</v>
      </c>
      <c r="H37" s="12" t="s">
        <v>13</v>
      </c>
      <c r="I37" s="13" t="str">
        <f t="shared" ref="I37" si="18">E37</f>
        <v xml:space="preserve">Поточний ремонт електрокардіографа Юкард100 </v>
      </c>
      <c r="J37" s="14">
        <f t="shared" ref="J37" si="19">F37</f>
        <v>2.94</v>
      </c>
      <c r="K37" s="3"/>
    </row>
    <row r="38" spans="1:11" ht="31.5" x14ac:dyDescent="0.25">
      <c r="A38" s="5" t="s">
        <v>46</v>
      </c>
      <c r="B38" s="2" t="s">
        <v>12</v>
      </c>
      <c r="C38" s="3" t="s">
        <v>13</v>
      </c>
      <c r="D38" s="32">
        <f>685/1000</f>
        <v>0.68500000000000005</v>
      </c>
      <c r="E38" s="33" t="s">
        <v>60</v>
      </c>
      <c r="F38" s="11">
        <f t="shared" ref="F38" si="20">SUM(D38)</f>
        <v>0.68500000000000005</v>
      </c>
      <c r="G38" s="12" t="s">
        <v>13</v>
      </c>
      <c r="H38" s="12" t="s">
        <v>13</v>
      </c>
      <c r="I38" s="13" t="str">
        <f t="shared" ref="I38" si="21">E38</f>
        <v xml:space="preserve">Монтаж дистилятора ДЕ-25 </v>
      </c>
      <c r="J38" s="14">
        <f t="shared" ref="J38" si="22">F38</f>
        <v>0.68500000000000005</v>
      </c>
      <c r="K38" s="3"/>
    </row>
    <row r="39" spans="1:11" ht="31.5" x14ac:dyDescent="0.25">
      <c r="A39" s="5" t="s">
        <v>46</v>
      </c>
      <c r="B39" s="2" t="s">
        <v>12</v>
      </c>
      <c r="C39" s="3" t="s">
        <v>13</v>
      </c>
      <c r="D39" s="32">
        <f>200/1000</f>
        <v>0.2</v>
      </c>
      <c r="E39" s="33" t="s">
        <v>61</v>
      </c>
      <c r="F39" s="11">
        <f>SUM(D39)</f>
        <v>0.2</v>
      </c>
      <c r="G39" s="12" t="s">
        <v>13</v>
      </c>
      <c r="H39" s="12" t="s">
        <v>13</v>
      </c>
      <c r="I39" s="13" t="str">
        <f>E39</f>
        <v xml:space="preserve">Заправка картриджа НР 12А </v>
      </c>
      <c r="J39" s="14">
        <f>F39</f>
        <v>0.2</v>
      </c>
      <c r="K39" s="3"/>
    </row>
    <row r="40" spans="1:11" ht="31.5" x14ac:dyDescent="0.25">
      <c r="A40" s="5" t="s">
        <v>46</v>
      </c>
      <c r="B40" s="2" t="s">
        <v>12</v>
      </c>
      <c r="C40" s="3" t="s">
        <v>13</v>
      </c>
      <c r="D40" s="32">
        <f>350/1000</f>
        <v>0.35</v>
      </c>
      <c r="E40" s="33" t="s">
        <v>62</v>
      </c>
      <c r="F40" s="11">
        <f>SUM(D40)</f>
        <v>0.35</v>
      </c>
      <c r="G40" s="12" t="s">
        <v>13</v>
      </c>
      <c r="H40" s="12" t="s">
        <v>13</v>
      </c>
      <c r="I40" s="13" t="str">
        <f>E40</f>
        <v xml:space="preserve">Виготовлення бланків </v>
      </c>
      <c r="J40" s="14">
        <f>F40</f>
        <v>0.35</v>
      </c>
      <c r="K40" s="3"/>
    </row>
    <row r="41" spans="1:11" ht="31.5" x14ac:dyDescent="0.25">
      <c r="A41" s="5" t="s">
        <v>46</v>
      </c>
      <c r="B41" s="2" t="s">
        <v>12</v>
      </c>
      <c r="C41" s="3" t="s">
        <v>13</v>
      </c>
      <c r="D41" s="32">
        <f>100/1000</f>
        <v>0.1</v>
      </c>
      <c r="E41" s="33" t="s">
        <v>63</v>
      </c>
      <c r="F41" s="11">
        <f>SUM(D41)</f>
        <v>0.1</v>
      </c>
      <c r="G41" s="12" t="s">
        <v>13</v>
      </c>
      <c r="H41" s="12" t="s">
        <v>13</v>
      </c>
      <c r="I41" s="13" t="str">
        <f>E41</f>
        <v xml:space="preserve">Заправка картриджа </v>
      </c>
      <c r="J41" s="14">
        <f>F41</f>
        <v>0.1</v>
      </c>
      <c r="K41" s="3"/>
    </row>
    <row r="42" spans="1:11" ht="31.5" x14ac:dyDescent="0.25">
      <c r="A42" s="5" t="s">
        <v>46</v>
      </c>
      <c r="B42" s="2" t="s">
        <v>12</v>
      </c>
      <c r="C42" s="3" t="s">
        <v>13</v>
      </c>
      <c r="D42" s="32">
        <f>12480/1000</f>
        <v>12.48</v>
      </c>
      <c r="E42" s="33" t="s">
        <v>64</v>
      </c>
      <c r="F42" s="11">
        <f>SUM(D42)</f>
        <v>12.48</v>
      </c>
      <c r="G42" s="12" t="s">
        <v>13</v>
      </c>
      <c r="H42" s="12" t="s">
        <v>13</v>
      </c>
      <c r="I42" s="13" t="str">
        <f>E42</f>
        <v xml:space="preserve">Поточний ремонт рентген апарата-РДК-ВСМ-18 </v>
      </c>
      <c r="J42" s="14">
        <f>F42</f>
        <v>12.48</v>
      </c>
      <c r="K42" s="3"/>
    </row>
    <row r="43" spans="1:11" ht="47.25" x14ac:dyDescent="0.25">
      <c r="A43" s="5" t="s">
        <v>46</v>
      </c>
      <c r="B43" s="2" t="s">
        <v>16</v>
      </c>
      <c r="C43" s="3" t="s">
        <v>13</v>
      </c>
      <c r="D43" s="32">
        <f>516.8/1000</f>
        <v>0.51679999999999993</v>
      </c>
      <c r="E43" s="31" t="s">
        <v>65</v>
      </c>
      <c r="F43" s="11">
        <f t="shared" si="16"/>
        <v>0.51679999999999993</v>
      </c>
      <c r="G43" s="12" t="s">
        <v>13</v>
      </c>
      <c r="H43" s="12" t="s">
        <v>13</v>
      </c>
      <c r="I43" s="13" t="str">
        <f t="shared" si="8"/>
        <v>Дімедрол р-н д/ін. 10мг/мл 1мл №10(40), Папаверин р-н д/ін. 20мг/мл 2мл №10(40)</v>
      </c>
      <c r="J43" s="14">
        <f t="shared" si="9"/>
        <v>0.51679999999999993</v>
      </c>
      <c r="K43" s="3"/>
    </row>
    <row r="44" spans="1:11" ht="31.5" x14ac:dyDescent="0.25">
      <c r="A44" s="5" t="s">
        <v>57</v>
      </c>
      <c r="B44" s="2" t="s">
        <v>12</v>
      </c>
      <c r="C44" s="3" t="s">
        <v>13</v>
      </c>
      <c r="D44" s="32">
        <f>1160/1000</f>
        <v>1.1599999999999999</v>
      </c>
      <c r="E44" s="31" t="s">
        <v>66</v>
      </c>
      <c r="F44" s="11">
        <f t="shared" si="16"/>
        <v>1.1599999999999999</v>
      </c>
      <c r="G44" s="12" t="s">
        <v>13</v>
      </c>
      <c r="H44" s="12" t="s">
        <v>13</v>
      </c>
      <c r="I44" s="13" t="str">
        <f t="shared" si="8"/>
        <v>Лампа LED12Вт Е27(20), Лампа люмінес.TLD-18W(20)</v>
      </c>
      <c r="J44" s="14">
        <f t="shared" si="9"/>
        <v>1.1599999999999999</v>
      </c>
      <c r="K44" s="3"/>
    </row>
    <row r="45" spans="1:11" ht="31.5" x14ac:dyDescent="0.25">
      <c r="A45" s="5" t="s">
        <v>57</v>
      </c>
      <c r="B45" s="2" t="s">
        <v>12</v>
      </c>
      <c r="C45" s="3" t="s">
        <v>13</v>
      </c>
      <c r="D45" s="32">
        <f>705/1000</f>
        <v>0.70499999999999996</v>
      </c>
      <c r="E45" s="31" t="s">
        <v>67</v>
      </c>
      <c r="F45" s="11">
        <f t="shared" ref="F45:F50" si="23">SUM(D45)</f>
        <v>0.70499999999999996</v>
      </c>
      <c r="G45" s="12" t="s">
        <v>13</v>
      </c>
      <c r="H45" s="12" t="s">
        <v>13</v>
      </c>
      <c r="I45" s="13" t="str">
        <f t="shared" ref="I45:I50" si="24">E45</f>
        <v>Сіль кам`яна для тех.умов(150)</v>
      </c>
      <c r="J45" s="14">
        <f t="shared" ref="J45:J50" si="25">F45</f>
        <v>0.70499999999999996</v>
      </c>
      <c r="K45" s="3"/>
    </row>
    <row r="46" spans="1:11" ht="31.5" x14ac:dyDescent="0.25">
      <c r="A46" s="5" t="s">
        <v>57</v>
      </c>
      <c r="B46" s="2" t="s">
        <v>12</v>
      </c>
      <c r="C46" s="3" t="s">
        <v>13</v>
      </c>
      <c r="D46" s="32">
        <f>6090/1000</f>
        <v>6.09</v>
      </c>
      <c r="E46" s="31" t="s">
        <v>68</v>
      </c>
      <c r="F46" s="11">
        <f t="shared" si="23"/>
        <v>6.09</v>
      </c>
      <c r="G46" s="12" t="s">
        <v>13</v>
      </c>
      <c r="H46" s="12" t="s">
        <v>13</v>
      </c>
      <c r="I46" s="13" t="str">
        <f t="shared" si="24"/>
        <v>Пісок річний фасований (3600)</v>
      </c>
      <c r="J46" s="14">
        <f t="shared" si="25"/>
        <v>6.09</v>
      </c>
      <c r="K46" s="3"/>
    </row>
    <row r="47" spans="1:11" ht="78.75" x14ac:dyDescent="0.25">
      <c r="A47" s="5" t="s">
        <v>57</v>
      </c>
      <c r="B47" s="2" t="s">
        <v>12</v>
      </c>
      <c r="C47" s="3" t="s">
        <v>13</v>
      </c>
      <c r="D47" s="32">
        <f>5565/1000</f>
        <v>5.5650000000000004</v>
      </c>
      <c r="E47" s="31" t="s">
        <v>69</v>
      </c>
      <c r="F47" s="11">
        <f t="shared" si="23"/>
        <v>5.5650000000000004</v>
      </c>
      <c r="G47" s="12" t="s">
        <v>13</v>
      </c>
      <c r="H47" s="12" t="s">
        <v>13</v>
      </c>
      <c r="I47" s="13" t="str">
        <f t="shared" si="24"/>
        <v>Водоемульсіонка(42), Емаль 2.8 біла(2.8), Емаль 2,8 темно-коричнева(2.8), Емаль 0,9 біла(5.4), Шпаклівка фінішна 25кг(50), Грунт Церезіт СТ-17(10), Макловиця 150х50(1), Уайт-Спірит(1), Вмикач ІІ внутрішній(1), Провід АВВГ 2х2,5(25), Світильник 600х600(4)</v>
      </c>
      <c r="J47" s="14">
        <f t="shared" si="25"/>
        <v>5.5650000000000004</v>
      </c>
      <c r="K47" s="3"/>
    </row>
    <row r="48" spans="1:11" ht="31.5" x14ac:dyDescent="0.25">
      <c r="A48" s="5" t="s">
        <v>57</v>
      </c>
      <c r="B48" s="2" t="s">
        <v>12</v>
      </c>
      <c r="C48" s="3" t="s">
        <v>13</v>
      </c>
      <c r="D48" s="32">
        <f>1638.1/1000</f>
        <v>1.6380999999999999</v>
      </c>
      <c r="E48" s="31" t="s">
        <v>70</v>
      </c>
      <c r="F48" s="11">
        <f t="shared" si="23"/>
        <v>1.6380999999999999</v>
      </c>
      <c r="G48" s="12" t="s">
        <v>13</v>
      </c>
      <c r="H48" s="12" t="s">
        <v>13</v>
      </c>
      <c r="I48" s="13" t="str">
        <f t="shared" si="24"/>
        <v>Кутасепт 1000мл(5)</v>
      </c>
      <c r="J48" s="14">
        <f t="shared" si="25"/>
        <v>1.6380999999999999</v>
      </c>
      <c r="K48" s="3"/>
    </row>
    <row r="49" spans="1:11" ht="31.5" x14ac:dyDescent="0.25">
      <c r="A49" s="5" t="s">
        <v>57</v>
      </c>
      <c r="B49" s="2" t="s">
        <v>12</v>
      </c>
      <c r="C49" s="3" t="s">
        <v>13</v>
      </c>
      <c r="D49" s="32">
        <f>501.8/1000</f>
        <v>0.50180000000000002</v>
      </c>
      <c r="E49" s="31" t="s">
        <v>71</v>
      </c>
      <c r="F49" s="11">
        <f t="shared" si="23"/>
        <v>0.50180000000000002</v>
      </c>
      <c r="G49" s="12" t="s">
        <v>13</v>
      </c>
      <c r="H49" s="12" t="s">
        <v>13</v>
      </c>
      <c r="I49" s="13" t="str">
        <f t="shared" si="24"/>
        <v>Новокаїн р-р д/ін. 0,5% 200мл фл.(20)</v>
      </c>
      <c r="J49" s="14">
        <f t="shared" si="25"/>
        <v>0.50180000000000002</v>
      </c>
      <c r="K49" s="3"/>
    </row>
    <row r="50" spans="1:11" ht="31.5" x14ac:dyDescent="0.25">
      <c r="A50" s="5" t="s">
        <v>57</v>
      </c>
      <c r="B50" s="2" t="s">
        <v>12</v>
      </c>
      <c r="C50" s="3" t="s">
        <v>13</v>
      </c>
      <c r="D50" s="32">
        <f>376.8/1000</f>
        <v>0.37680000000000002</v>
      </c>
      <c r="E50" s="31" t="s">
        <v>72</v>
      </c>
      <c r="F50" s="11">
        <f t="shared" si="23"/>
        <v>0.37680000000000002</v>
      </c>
      <c r="G50" s="12" t="s">
        <v>13</v>
      </c>
      <c r="H50" s="12" t="s">
        <v>13</v>
      </c>
      <c r="I50" s="13" t="str">
        <f t="shared" si="24"/>
        <v>Мурашина кислота(2.4)</v>
      </c>
      <c r="J50" s="14">
        <f t="shared" si="25"/>
        <v>0.37680000000000002</v>
      </c>
      <c r="K50" s="3"/>
    </row>
    <row r="51" spans="1:11" ht="31.5" x14ac:dyDescent="0.25">
      <c r="A51" s="5" t="s">
        <v>57</v>
      </c>
      <c r="B51" s="2" t="s">
        <v>12</v>
      </c>
      <c r="C51" s="3" t="s">
        <v>13</v>
      </c>
      <c r="D51" s="32">
        <f>5320/1000</f>
        <v>5.32</v>
      </c>
      <c r="E51" s="31" t="s">
        <v>73</v>
      </c>
      <c r="F51" s="11">
        <f t="shared" si="16"/>
        <v>5.32</v>
      </c>
      <c r="G51" s="12" t="s">
        <v>13</v>
      </c>
      <c r="H51" s="12" t="s">
        <v>13</v>
      </c>
      <c r="I51" s="13" t="str">
        <f t="shared" si="8"/>
        <v>Диск CD+R(1000)</v>
      </c>
      <c r="J51" s="14">
        <f t="shared" si="9"/>
        <v>5.32</v>
      </c>
      <c r="K51" s="3"/>
    </row>
    <row r="52" spans="1:11" ht="31.5" x14ac:dyDescent="0.25">
      <c r="A52" s="5" t="s">
        <v>57</v>
      </c>
      <c r="B52" s="2" t="s">
        <v>12</v>
      </c>
      <c r="C52" s="3"/>
      <c r="D52" s="34">
        <f>7455.84/1000</f>
        <v>7.4558400000000002</v>
      </c>
      <c r="E52" s="31" t="s">
        <v>85</v>
      </c>
      <c r="F52" s="11"/>
      <c r="G52" s="12"/>
      <c r="H52" s="12"/>
      <c r="I52" s="13"/>
      <c r="J52" s="14"/>
      <c r="K52" s="3"/>
    </row>
    <row r="53" spans="1:11" ht="31.5" x14ac:dyDescent="0.25">
      <c r="A53" s="5" t="s">
        <v>57</v>
      </c>
      <c r="B53" s="2" t="s">
        <v>12</v>
      </c>
      <c r="C53" s="3" t="s">
        <v>13</v>
      </c>
      <c r="D53" s="34">
        <f>5000/1000</f>
        <v>5</v>
      </c>
      <c r="E53" s="31" t="s">
        <v>74</v>
      </c>
      <c r="F53" s="11">
        <f t="shared" si="16"/>
        <v>5</v>
      </c>
      <c r="G53" s="12" t="s">
        <v>13</v>
      </c>
      <c r="H53" s="12" t="s">
        <v>13</v>
      </c>
      <c r="I53" s="13" t="str">
        <f t="shared" si="8"/>
        <v>Джерело безперебійного живлення [112]</v>
      </c>
      <c r="J53" s="14">
        <f t="shared" si="9"/>
        <v>5</v>
      </c>
      <c r="K53" s="3"/>
    </row>
    <row r="54" spans="1:11" ht="31.5" x14ac:dyDescent="0.25">
      <c r="A54" s="5" t="s">
        <v>57</v>
      </c>
      <c r="B54" s="2" t="s">
        <v>12</v>
      </c>
      <c r="C54" s="3" t="s">
        <v>13</v>
      </c>
      <c r="D54" s="34">
        <f>2700/1000</f>
        <v>2.7</v>
      </c>
      <c r="E54" s="31" t="s">
        <v>75</v>
      </c>
      <c r="F54" s="11">
        <f t="shared" ref="F54" si="26">SUM(D54)</f>
        <v>2.7</v>
      </c>
      <c r="G54" s="12" t="s">
        <v>13</v>
      </c>
      <c r="H54" s="12" t="s">
        <v>13</v>
      </c>
      <c r="I54" s="13" t="str">
        <f t="shared" ref="I54" si="27">E54</f>
        <v>Зовнішній оптичний привод [112]</v>
      </c>
      <c r="J54" s="14">
        <f t="shared" ref="J54" si="28">F54</f>
        <v>2.7</v>
      </c>
      <c r="K54" s="3"/>
    </row>
    <row r="55" spans="1:11" ht="31.5" x14ac:dyDescent="0.25">
      <c r="A55" s="5" t="s">
        <v>57</v>
      </c>
      <c r="B55" s="2" t="s">
        <v>12</v>
      </c>
      <c r="C55" s="3" t="s">
        <v>13</v>
      </c>
      <c r="D55" s="32">
        <f>6200/1000</f>
        <v>6.2</v>
      </c>
      <c r="E55" s="33" t="s">
        <v>76</v>
      </c>
      <c r="F55" s="11">
        <f t="shared" si="16"/>
        <v>6.2</v>
      </c>
      <c r="G55" s="12" t="s">
        <v>13</v>
      </c>
      <c r="H55" s="12" t="s">
        <v>13</v>
      </c>
      <c r="I55" s="13" t="str">
        <f t="shared" si="8"/>
        <v xml:space="preserve">Ремонт комп'ютера </v>
      </c>
      <c r="J55" s="14">
        <f t="shared" si="9"/>
        <v>6.2</v>
      </c>
      <c r="K55" s="3"/>
    </row>
    <row r="56" spans="1:11" ht="31.5" x14ac:dyDescent="0.25">
      <c r="A56" s="5" t="s">
        <v>57</v>
      </c>
      <c r="B56" s="2" t="s">
        <v>12</v>
      </c>
      <c r="C56" s="3" t="s">
        <v>13</v>
      </c>
      <c r="D56" s="32">
        <f>6900/1000</f>
        <v>6.9</v>
      </c>
      <c r="E56" s="33" t="s">
        <v>77</v>
      </c>
      <c r="F56" s="11">
        <f t="shared" si="16"/>
        <v>6.9</v>
      </c>
      <c r="G56" s="12" t="s">
        <v>13</v>
      </c>
      <c r="H56" s="12" t="s">
        <v>13</v>
      </c>
      <c r="I56" s="13" t="str">
        <f t="shared" si="8"/>
        <v xml:space="preserve">Технічне обслуговування стерилізатора парового Гк-100 Артем № 1; Артем № 2 </v>
      </c>
      <c r="J56" s="14">
        <f t="shared" si="9"/>
        <v>6.9</v>
      </c>
      <c r="K56" s="3"/>
    </row>
    <row r="57" spans="1:11" ht="31.5" x14ac:dyDescent="0.25">
      <c r="A57" s="5" t="s">
        <v>57</v>
      </c>
      <c r="B57" s="2" t="s">
        <v>12</v>
      </c>
      <c r="C57" s="3" t="s">
        <v>13</v>
      </c>
      <c r="D57" s="32">
        <f>920.38/1000</f>
        <v>0.92037999999999998</v>
      </c>
      <c r="E57" s="33" t="s">
        <v>78</v>
      </c>
      <c r="F57" s="11">
        <f t="shared" si="16"/>
        <v>0.92037999999999998</v>
      </c>
      <c r="G57" s="12" t="s">
        <v>13</v>
      </c>
      <c r="H57" s="12" t="s">
        <v>13</v>
      </c>
      <c r="I57" s="13" t="str">
        <f t="shared" si="8"/>
        <v xml:space="preserve">Оренда автотранспорту вересень 2021 </v>
      </c>
      <c r="J57" s="14">
        <f t="shared" si="9"/>
        <v>0.92037999999999998</v>
      </c>
      <c r="K57" s="3" t="s">
        <v>13</v>
      </c>
    </row>
    <row r="58" spans="1:11" ht="31.5" x14ac:dyDescent="0.25">
      <c r="A58" s="5" t="s">
        <v>57</v>
      </c>
      <c r="B58" s="2" t="s">
        <v>12</v>
      </c>
      <c r="C58" s="3" t="s">
        <v>13</v>
      </c>
      <c r="D58" s="32">
        <f>920.38/1000</f>
        <v>0.92037999999999998</v>
      </c>
      <c r="E58" s="33" t="s">
        <v>79</v>
      </c>
      <c r="F58" s="11">
        <f t="shared" si="16"/>
        <v>0.92037999999999998</v>
      </c>
      <c r="G58" s="12" t="s">
        <v>13</v>
      </c>
      <c r="H58" s="12" t="s">
        <v>13</v>
      </c>
      <c r="I58" s="13" t="str">
        <f t="shared" si="8"/>
        <v xml:space="preserve">Оренда автотранспорту жовтень 2021 </v>
      </c>
      <c r="J58" s="14">
        <f t="shared" si="9"/>
        <v>0.92037999999999998</v>
      </c>
      <c r="K58" s="3" t="s">
        <v>13</v>
      </c>
    </row>
    <row r="59" spans="1:11" ht="31.5" x14ac:dyDescent="0.25">
      <c r="A59" s="5" t="s">
        <v>57</v>
      </c>
      <c r="B59" s="2" t="s">
        <v>12</v>
      </c>
      <c r="C59" s="3" t="s">
        <v>13</v>
      </c>
      <c r="D59" s="32">
        <f>920.38/1000</f>
        <v>0.92037999999999998</v>
      </c>
      <c r="E59" s="33" t="s">
        <v>80</v>
      </c>
      <c r="F59" s="11">
        <f t="shared" si="16"/>
        <v>0.92037999999999998</v>
      </c>
      <c r="G59" s="12" t="s">
        <v>13</v>
      </c>
      <c r="H59" s="12" t="s">
        <v>13</v>
      </c>
      <c r="I59" s="13" t="str">
        <f t="shared" si="8"/>
        <v>Оренда автотранспорту листопад 2021</v>
      </c>
      <c r="J59" s="14">
        <f t="shared" si="9"/>
        <v>0.92037999999999998</v>
      </c>
      <c r="K59" s="3" t="s">
        <v>13</v>
      </c>
    </row>
    <row r="60" spans="1:11" ht="31.5" x14ac:dyDescent="0.25">
      <c r="A60" s="5" t="s">
        <v>57</v>
      </c>
      <c r="B60" s="2" t="s">
        <v>12</v>
      </c>
      <c r="C60" s="3" t="s">
        <v>13</v>
      </c>
      <c r="D60" s="32">
        <f>1800/1000</f>
        <v>1.8</v>
      </c>
      <c r="E60" s="33" t="s">
        <v>81</v>
      </c>
      <c r="F60" s="11">
        <f t="shared" si="16"/>
        <v>1.8</v>
      </c>
      <c r="G60" s="12" t="s">
        <v>13</v>
      </c>
      <c r="H60" s="12" t="s">
        <v>13</v>
      </c>
      <c r="I60" s="13" t="str">
        <f t="shared" si="8"/>
        <v xml:space="preserve">Поточний ремонт апарата Резус-1 № 3154 </v>
      </c>
      <c r="J60" s="14">
        <f t="shared" si="9"/>
        <v>1.8</v>
      </c>
      <c r="K60" s="3" t="s">
        <v>13</v>
      </c>
    </row>
    <row r="61" spans="1:11" ht="31.5" x14ac:dyDescent="0.25">
      <c r="A61" s="5" t="s">
        <v>57</v>
      </c>
      <c r="B61" s="2" t="s">
        <v>12</v>
      </c>
      <c r="C61" s="3" t="s">
        <v>13</v>
      </c>
      <c r="D61" s="32">
        <f>1500/1000</f>
        <v>1.5</v>
      </c>
      <c r="E61" s="33" t="s">
        <v>82</v>
      </c>
      <c r="F61" s="11">
        <f t="shared" si="16"/>
        <v>1.5</v>
      </c>
      <c r="G61" s="12" t="s">
        <v>13</v>
      </c>
      <c r="H61" s="12" t="s">
        <v>13</v>
      </c>
      <c r="I61" s="13" t="str">
        <f t="shared" si="8"/>
        <v xml:space="preserve">Поточний ремонт машини пральної МСО25 </v>
      </c>
      <c r="J61" s="14">
        <f t="shared" si="9"/>
        <v>1.5</v>
      </c>
      <c r="K61" s="3" t="s">
        <v>13</v>
      </c>
    </row>
    <row r="62" spans="1:11" ht="31.5" x14ac:dyDescent="0.25">
      <c r="A62" s="5" t="s">
        <v>57</v>
      </c>
      <c r="B62" s="2" t="s">
        <v>12</v>
      </c>
      <c r="C62" s="3" t="s">
        <v>13</v>
      </c>
      <c r="D62" s="32">
        <f>8000/1000</f>
        <v>8</v>
      </c>
      <c r="E62" s="33" t="s">
        <v>83</v>
      </c>
      <c r="F62" s="11">
        <f t="shared" si="16"/>
        <v>8</v>
      </c>
      <c r="G62" s="12" t="s">
        <v>13</v>
      </c>
      <c r="H62" s="12" t="s">
        <v>13</v>
      </c>
      <c r="I62" s="13" t="str">
        <f t="shared" si="8"/>
        <v xml:space="preserve">Послуга з підготовки пакету документів з внесення змін до відомостей МТБ </v>
      </c>
      <c r="J62" s="14">
        <f t="shared" si="9"/>
        <v>8</v>
      </c>
      <c r="K62" s="3" t="s">
        <v>13</v>
      </c>
    </row>
    <row r="63" spans="1:11" ht="31.5" x14ac:dyDescent="0.25">
      <c r="A63" s="5" t="s">
        <v>57</v>
      </c>
      <c r="B63" s="2" t="s">
        <v>12</v>
      </c>
      <c r="C63" s="3" t="s">
        <v>13</v>
      </c>
      <c r="D63" s="32">
        <f>910/1000</f>
        <v>0.91</v>
      </c>
      <c r="E63" s="33" t="s">
        <v>39</v>
      </c>
      <c r="F63" s="11">
        <f t="shared" si="16"/>
        <v>0.91</v>
      </c>
      <c r="G63" s="12" t="s">
        <v>13</v>
      </c>
      <c r="H63" s="12" t="s">
        <v>13</v>
      </c>
      <c r="I63" s="13" t="str">
        <f t="shared" si="8"/>
        <v xml:space="preserve">Плата за державну реєстрацію ДІЖ </v>
      </c>
      <c r="J63" s="14">
        <f t="shared" si="9"/>
        <v>0.91</v>
      </c>
      <c r="K63" s="3" t="s">
        <v>13</v>
      </c>
    </row>
    <row r="64" spans="1:11" ht="47.25" x14ac:dyDescent="0.25">
      <c r="A64" s="5" t="s">
        <v>57</v>
      </c>
      <c r="B64" s="2" t="s">
        <v>16</v>
      </c>
      <c r="C64" s="3" t="s">
        <v>13</v>
      </c>
      <c r="D64" s="32">
        <f>488.3/1000</f>
        <v>0.48830000000000001</v>
      </c>
      <c r="E64" s="31" t="s">
        <v>84</v>
      </c>
      <c r="F64" s="11">
        <f t="shared" ref="F64" si="29">SUM(D64)</f>
        <v>0.48830000000000001</v>
      </c>
      <c r="G64" s="12" t="s">
        <v>13</v>
      </c>
      <c r="H64" s="12" t="s">
        <v>13</v>
      </c>
      <c r="I64" s="13" t="str">
        <f t="shared" ref="I64" si="30">E64</f>
        <v>Дімедрол р-н д/ін. 10мг/мл 1мл №10(60), Папаверин р-н д/ін. 20мг/мл 2мл №10(10)</v>
      </c>
      <c r="J64" s="14">
        <f t="shared" ref="J64" si="31">F64</f>
        <v>0.48830000000000001</v>
      </c>
      <c r="K64" s="3"/>
    </row>
    <row r="65" spans="1:11" s="8" customFormat="1" ht="25.5" customHeight="1" x14ac:dyDescent="0.25">
      <c r="A65" s="7"/>
      <c r="B65" s="7"/>
      <c r="C65" s="7"/>
      <c r="D65" s="15">
        <f>SUM(D5:D64)</f>
        <v>296.61179000000004</v>
      </c>
      <c r="E65" s="16"/>
      <c r="F65" s="15">
        <f>SUM(F5:F64)</f>
        <v>289.15595000000002</v>
      </c>
      <c r="G65" s="16"/>
      <c r="H65" s="16"/>
      <c r="I65" s="16"/>
      <c r="J65" s="15">
        <f>SUM(J5:J64)</f>
        <v>289.15595000000002</v>
      </c>
      <c r="K65" s="7"/>
    </row>
    <row r="66" spans="1:11" ht="25.5" customHeight="1" x14ac:dyDescent="0.25">
      <c r="C66" s="9"/>
      <c r="D66" s="10"/>
    </row>
    <row r="68" spans="1:11" ht="25.5" customHeight="1" x14ac:dyDescent="0.25">
      <c r="B68" s="17" t="s">
        <v>17</v>
      </c>
      <c r="C68" s="29"/>
      <c r="D68" s="29"/>
      <c r="E68" s="17" t="s">
        <v>18</v>
      </c>
    </row>
    <row r="69" spans="1:11" ht="25.5" customHeight="1" x14ac:dyDescent="0.25">
      <c r="B69" s="17"/>
      <c r="C69" s="28" t="s">
        <v>19</v>
      </c>
      <c r="D69" s="28"/>
      <c r="E69" s="17"/>
    </row>
    <row r="70" spans="1:11" ht="25.5" customHeight="1" x14ac:dyDescent="0.25">
      <c r="B70" s="17" t="s">
        <v>20</v>
      </c>
      <c r="C70" s="29"/>
      <c r="D70" s="29"/>
      <c r="E70" s="17" t="s">
        <v>21</v>
      </c>
    </row>
    <row r="71" spans="1:11" ht="25.5" customHeight="1" x14ac:dyDescent="0.25">
      <c r="B71" s="17"/>
      <c r="C71" s="30" t="s">
        <v>19</v>
      </c>
      <c r="D71" s="30"/>
      <c r="E71" s="17"/>
    </row>
    <row r="72" spans="1:11" ht="25.5" customHeight="1" x14ac:dyDescent="0.25">
      <c r="B72" s="17" t="s">
        <v>22</v>
      </c>
      <c r="C72" s="29"/>
      <c r="D72" s="29"/>
      <c r="E72" s="17" t="s">
        <v>23</v>
      </c>
      <c r="G72" s="18"/>
    </row>
    <row r="73" spans="1:11" ht="25.5" customHeight="1" x14ac:dyDescent="0.25">
      <c r="B73" s="17"/>
      <c r="C73" s="28" t="s">
        <v>19</v>
      </c>
      <c r="D73" s="28"/>
      <c r="E73" s="17"/>
      <c r="G73" s="18"/>
    </row>
  </sheetData>
  <mergeCells count="14">
    <mergeCell ref="C73:D73"/>
    <mergeCell ref="C68:D68"/>
    <mergeCell ref="C69:D69"/>
    <mergeCell ref="C70:D70"/>
    <mergeCell ref="C71:D71"/>
    <mergeCell ref="C72:D72"/>
    <mergeCell ref="K3:K4"/>
    <mergeCell ref="A1:K1"/>
    <mergeCell ref="A2:K2"/>
    <mergeCell ref="A3:A4"/>
    <mergeCell ref="B3:B4"/>
    <mergeCell ref="C3:E3"/>
    <mergeCell ref="F3:F4"/>
    <mergeCell ref="G3:J3"/>
  </mergeCells>
  <phoneticPr fontId="2" type="noConversion"/>
  <pageMargins left="0.31496062992125984" right="0.11811023622047245" top="0.55118110236220474" bottom="0.55118110236220474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ІV кв.2021</vt:lpstr>
      <vt:lpstr>'ІV кв.2021'!Область_печати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2021-04-07T10:55:04Z</cp:lastPrinted>
  <dcterms:created xsi:type="dcterms:W3CDTF">2006-09-16T00:00:00Z</dcterms:created>
  <dcterms:modified xsi:type="dcterms:W3CDTF">2022-01-18T08:44:08Z</dcterms:modified>
</cp:coreProperties>
</file>